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200" windowHeight="1198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Z20" i="1" l="1"/>
  <c r="Y20" i="1"/>
  <c r="Z19" i="1"/>
  <c r="Y19" i="1"/>
  <c r="AA22" i="1"/>
  <c r="Z22" i="1"/>
  <c r="Y22" i="1"/>
  <c r="AA20" i="1"/>
  <c r="AA19" i="1"/>
  <c r="Z12" i="1"/>
  <c r="AA12" i="1"/>
  <c r="Y12" i="1"/>
  <c r="AA11" i="1"/>
  <c r="Z11" i="1"/>
  <c r="Y11" i="1"/>
  <c r="AA7" i="1"/>
  <c r="Y7" i="1"/>
  <c r="Z7" i="1"/>
  <c r="X7" i="1"/>
  <c r="AA14" i="1"/>
  <c r="Z14" i="1"/>
  <c r="Y14" i="1"/>
</calcChain>
</file>

<file path=xl/sharedStrings.xml><?xml version="1.0" encoding="utf-8"?>
<sst xmlns="http://schemas.openxmlformats.org/spreadsheetml/2006/main" count="66" uniqueCount="57">
  <si>
    <t>Eppi ID</t>
  </si>
  <si>
    <t>TITLE</t>
  </si>
  <si>
    <t>AUTHOR</t>
  </si>
  <si>
    <t>JOURNAL</t>
  </si>
  <si>
    <t>YEAR</t>
  </si>
  <si>
    <t>VOLUME</t>
  </si>
  <si>
    <t>PAGE START-PAGE END</t>
  </si>
  <si>
    <t>AUTHOR E-MAIL</t>
  </si>
  <si>
    <t>STUDY COUNTRY</t>
  </si>
  <si>
    <t>LOCATION SITE/NAME</t>
  </si>
  <si>
    <t>LATITUDE</t>
  </si>
  <si>
    <t>LONGITUDE</t>
  </si>
  <si>
    <t>KÖPPEN CLIMATE ZONE</t>
  </si>
  <si>
    <t>Long-term trends in nitrous oxide emissions, soil nitrogen, and crop yields of till and no-till cropping systems</t>
  </si>
  <si>
    <t xml:space="preserve">Grandy A S; Loecke T D; Parr S ; Robertson G P; </t>
  </si>
  <si>
    <t>Journal of Environmental Quality</t>
  </si>
  <si>
    <t>1487-1495</t>
  </si>
  <si>
    <t>Stuart.Grandy@Colorado.edu</t>
  </si>
  <si>
    <t>USA</t>
  </si>
  <si>
    <t>Kellogg Biological Station’s Long-
Term Ecological Research (KBS-LTER) site, Michigan</t>
  </si>
  <si>
    <t>Dfb</t>
  </si>
  <si>
    <t>INTERVENTION (crop rotation / fertiliser / amendments / catch crop / tillage / multiple / farming system)</t>
  </si>
  <si>
    <t>NUMBER OF TREATMENTS</t>
  </si>
  <si>
    <t>WHICH TREATMENTS</t>
  </si>
  <si>
    <t>tillage</t>
  </si>
  <si>
    <t>no tillage / conventional tillage</t>
  </si>
  <si>
    <t>DATA LOCATION</t>
  </si>
  <si>
    <t>BULK DENSITY (measured / calculated / not present)</t>
  </si>
  <si>
    <t>VARIANCE PRESENTED</t>
  </si>
  <si>
    <t>Variability Measure</t>
  </si>
  <si>
    <t>CRITICAL APPRAISAL, PRELIMINARY COMMENT</t>
  </si>
  <si>
    <t>Table 1</t>
  </si>
  <si>
    <t>measured</t>
  </si>
  <si>
    <t>yes, not explained (SE/SD?)</t>
  </si>
  <si>
    <t>Undescribed measure</t>
  </si>
  <si>
    <t>Tillage practices changed in 1999</t>
  </si>
  <si>
    <t>Table 1. No-till soil management effects on soil aggregation, bulk
density, and C sequestration in 2001 after 12 years at the W.K.
Kellogg Biological Station Long-Term Ecological Research
(KBS LTER) site.</t>
  </si>
  <si>
    <t>SOC (kg/m2)</t>
  </si>
  <si>
    <t>Conventional till</t>
  </si>
  <si>
    <t>No till</t>
  </si>
  <si>
    <t>Bulk density (g/cm3)</t>
  </si>
  <si>
    <t>SE/SD?</t>
  </si>
  <si>
    <t>0- to 5-cm sampling depth</t>
  </si>
  <si>
    <t xml:space="preserve">The crop rotation before 1995 consisted of corn followed by soybean. In 1995, wheat was planted after soybean, initiating a corn–soybean–wheat rotation. Primary tillage consisted of spring moldboard plowing from 1989 to 1998 and spring chisel plowing from 1999 to 2002. Secondary tillage consisted of disking before wheat planting, field conditioner before soybean and corn planting, and inter-row cultivation for soybean and corn. Fertilizer applications were identical in both tillage systems. Detailed information about annual applications can be found on the KBS LTER website (http://lter.kbs.msu.edu). Side-dress NH4NO3 fertilizer was broadcast over corn in 1989 (123 kg N ha21), 1991 (123 kg N ha21), and 1993 (84 kg N ha21). In 1996 and 1999, corn received 28 kg N ha21 urea ammonium nitrate (28%) at planting and an additional 135 kg side-dress N ha21 as NH4NO3. In 2002, corn received 29 kg N ha21 starter fertilizer and an additional 124 kg side-dress Nha21. In April 1995 and 1998 wheat received 56 kg side-dress N ha21 broadcast as NH4NO3. The 2001 wheat crop received 71 kgside-dressNas ureaammoniumnitrate.NoNfertilizer was applied to soybean. Lime, N, P, and K were applied as needed according to Michigan State University recommendations. </t>
  </si>
  <si>
    <t>Effect sizes</t>
  </si>
  <si>
    <t>0-15</t>
  </si>
  <si>
    <t>mean</t>
  </si>
  <si>
    <t>SD</t>
  </si>
  <si>
    <t>n</t>
  </si>
  <si>
    <t>Depth correction</t>
  </si>
  <si>
    <t>NT</t>
  </si>
  <si>
    <t>CT</t>
  </si>
  <si>
    <t>NT-CT</t>
  </si>
  <si>
    <t>SOC (g/kg)</t>
  </si>
  <si>
    <t>0-5</t>
  </si>
  <si>
    <t>stock</t>
  </si>
  <si>
    <t>conc</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</si>
</sst>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2"/>
      <name val="Calibri"/>
      <family val="2"/>
      <scheme val="minor"/>
    </font>
    <font>
      <sz val="12"/>
      <name val="Calibri"/>
      <family val="2"/>
      <scheme val="minor"/>
    </font>
    <font>
      <b/>
      <sz val="11"/>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rgb="FFEADCF4"/>
        <bgColor indexed="64"/>
      </patternFill>
    </fill>
  </fills>
  <borders count="1">
    <border>
      <left/>
      <right/>
      <top/>
      <bottom/>
      <diagonal/>
    </border>
  </borders>
  <cellStyleXfs count="1">
    <xf numFmtId="0" fontId="0" fillId="0" borderId="0"/>
  </cellStyleXfs>
  <cellXfs count="18">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0" fillId="2" borderId="0" xfId="0" applyFill="1" applyAlignment="1"/>
    <xf numFmtId="0" fontId="3" fillId="3" borderId="0" xfId="0" applyFont="1" applyFill="1"/>
    <xf numFmtId="0" fontId="3" fillId="3" borderId="0" xfId="0" applyFont="1" applyFill="1" applyAlignment="1"/>
    <xf numFmtId="0" fontId="0" fillId="0" borderId="0" xfId="0" applyAlignment="1">
      <alignment wrapText="1"/>
    </xf>
    <xf numFmtId="0" fontId="0" fillId="0" borderId="0" xfId="0" applyFill="1" applyAlignment="1"/>
    <xf numFmtId="0" fontId="3" fillId="4" borderId="0" xfId="0" applyFont="1" applyFill="1" applyAlignment="1"/>
    <xf numFmtId="0" fontId="3" fillId="4" borderId="0" xfId="0" applyFont="1" applyFill="1"/>
  </cellXfs>
  <cellStyles count="1">
    <cellStyle name="Normal" xfId="0" builtinId="0"/>
  </cellStyles>
  <dxfs count="0"/>
  <tableStyles count="0" defaultTableStyle="TableStyleMedium2" defaultPivotStyle="PivotStyleLight16"/>
  <colors>
    <mruColors>
      <color rgb="FFEADCF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2"/>
  <sheetViews>
    <sheetView tabSelected="1" topLeftCell="I1" workbookViewId="0">
      <selection activeCell="Z21" sqref="Z21"/>
    </sheetView>
  </sheetViews>
  <sheetFormatPr defaultColWidth="8.85546875" defaultRowHeight="15" x14ac:dyDescent="0.25"/>
  <cols>
    <col min="1" max="1" width="10.140625" style="5" bestFit="1" customWidth="1"/>
    <col min="2" max="16384" width="8.85546875" style="5"/>
  </cols>
  <sheetData>
    <row r="1" spans="1:27" ht="15.75"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26</v>
      </c>
      <c r="R1" s="1" t="s">
        <v>27</v>
      </c>
      <c r="S1" s="1" t="s">
        <v>28</v>
      </c>
      <c r="T1" s="1" t="s">
        <v>29</v>
      </c>
      <c r="U1" s="1" t="s">
        <v>30</v>
      </c>
      <c r="W1" s="10" t="s">
        <v>36</v>
      </c>
    </row>
    <row r="2" spans="1:27" ht="15.75" x14ac:dyDescent="0.25">
      <c r="A2" s="6">
        <v>10246145</v>
      </c>
      <c r="B2" s="7" t="s">
        <v>13</v>
      </c>
      <c r="C2" s="6" t="s">
        <v>14</v>
      </c>
      <c r="D2" s="6" t="s">
        <v>15</v>
      </c>
      <c r="E2" s="6">
        <v>2006</v>
      </c>
      <c r="F2" s="6">
        <v>35</v>
      </c>
      <c r="G2" s="8" t="s">
        <v>16</v>
      </c>
      <c r="H2" s="6" t="s">
        <v>17</v>
      </c>
      <c r="I2" s="6" t="s">
        <v>18</v>
      </c>
      <c r="J2" s="6" t="s">
        <v>19</v>
      </c>
      <c r="K2" s="9">
        <v>42.4</v>
      </c>
      <c r="L2" s="9">
        <v>-85.4</v>
      </c>
      <c r="M2" s="6" t="s">
        <v>20</v>
      </c>
      <c r="N2" s="6" t="s">
        <v>24</v>
      </c>
      <c r="O2" s="6">
        <v>2</v>
      </c>
      <c r="P2" s="6" t="s">
        <v>25</v>
      </c>
      <c r="Q2" s="6" t="s">
        <v>31</v>
      </c>
      <c r="R2" s="6" t="s">
        <v>32</v>
      </c>
      <c r="S2" s="6" t="s">
        <v>33</v>
      </c>
      <c r="T2" s="6" t="s">
        <v>34</v>
      </c>
      <c r="U2" s="6" t="s">
        <v>35</v>
      </c>
      <c r="X2" s="5" t="s">
        <v>38</v>
      </c>
      <c r="Y2" s="5" t="s">
        <v>41</v>
      </c>
      <c r="Z2" s="5" t="s">
        <v>39</v>
      </c>
      <c r="AA2" s="5" t="s">
        <v>41</v>
      </c>
    </row>
    <row r="3" spans="1:27" ht="15.75" x14ac:dyDescent="0.25">
      <c r="W3" s="6" t="s">
        <v>37</v>
      </c>
      <c r="X3" s="5">
        <v>0.69</v>
      </c>
      <c r="Y3" s="5">
        <v>0.04</v>
      </c>
      <c r="Z3" s="5">
        <v>1</v>
      </c>
      <c r="AA3" s="5">
        <v>0.04</v>
      </c>
    </row>
    <row r="4" spans="1:27" x14ac:dyDescent="0.25">
      <c r="A4" s="14" t="s">
        <v>43</v>
      </c>
      <c r="B4" s="14"/>
      <c r="C4" s="14"/>
      <c r="D4" s="14"/>
      <c r="E4" s="14"/>
      <c r="F4" s="14"/>
      <c r="G4" s="14"/>
      <c r="H4" s="14"/>
      <c r="I4" s="14"/>
      <c r="J4" s="14"/>
      <c r="K4" s="14"/>
      <c r="L4" s="14"/>
      <c r="M4" s="14"/>
      <c r="N4" s="14"/>
      <c r="O4" s="14"/>
      <c r="P4" s="14"/>
      <c r="Q4" s="14"/>
      <c r="R4" s="14"/>
      <c r="S4" s="14"/>
      <c r="T4" s="14"/>
      <c r="U4" s="14"/>
      <c r="W4" s="5" t="s">
        <v>40</v>
      </c>
      <c r="X4" s="5">
        <v>1.37</v>
      </c>
      <c r="Y4" s="5">
        <v>0.01</v>
      </c>
      <c r="Z4" s="5">
        <v>1.36</v>
      </c>
      <c r="AA4" s="5">
        <v>0.03</v>
      </c>
    </row>
    <row r="5" spans="1:27" x14ac:dyDescent="0.25">
      <c r="A5" s="14"/>
      <c r="B5" s="14"/>
      <c r="C5" s="14"/>
      <c r="D5" s="14"/>
      <c r="E5" s="14"/>
      <c r="F5" s="14"/>
      <c r="G5" s="14"/>
      <c r="H5" s="14"/>
      <c r="I5" s="14"/>
      <c r="J5" s="14"/>
      <c r="K5" s="14"/>
      <c r="L5" s="14"/>
      <c r="M5" s="14"/>
      <c r="N5" s="14"/>
      <c r="O5" s="14"/>
      <c r="P5" s="14"/>
      <c r="Q5" s="14"/>
      <c r="R5" s="14"/>
      <c r="S5" s="14"/>
      <c r="T5" s="14"/>
      <c r="U5" s="14"/>
      <c r="W5" s="5" t="s">
        <v>42</v>
      </c>
    </row>
    <row r="6" spans="1:27" x14ac:dyDescent="0.25">
      <c r="A6" s="14"/>
      <c r="B6" s="14"/>
      <c r="C6" s="14"/>
      <c r="D6" s="14"/>
      <c r="E6" s="14"/>
      <c r="F6" s="14"/>
      <c r="G6" s="14"/>
      <c r="H6" s="14"/>
      <c r="I6" s="14"/>
      <c r="J6" s="14"/>
      <c r="K6" s="14"/>
      <c r="L6" s="14"/>
      <c r="M6" s="14"/>
      <c r="N6" s="14"/>
      <c r="O6" s="14"/>
      <c r="P6" s="14"/>
      <c r="Q6" s="14"/>
      <c r="R6" s="14"/>
      <c r="S6" s="14"/>
      <c r="T6" s="14"/>
      <c r="U6" s="14"/>
    </row>
    <row r="7" spans="1:27" x14ac:dyDescent="0.25">
      <c r="A7" s="14"/>
      <c r="B7" s="14"/>
      <c r="C7" s="14"/>
      <c r="D7" s="14"/>
      <c r="E7" s="14"/>
      <c r="F7" s="14"/>
      <c r="G7" s="14"/>
      <c r="H7" s="14"/>
      <c r="I7" s="14"/>
      <c r="J7" s="14"/>
      <c r="K7" s="14"/>
      <c r="L7" s="14"/>
      <c r="M7" s="14"/>
      <c r="N7" s="14"/>
      <c r="O7" s="14"/>
      <c r="P7" s="14"/>
      <c r="Q7" s="14"/>
      <c r="R7" s="14"/>
      <c r="S7" s="14"/>
      <c r="T7" s="14"/>
      <c r="U7" s="14"/>
      <c r="W7" s="5" t="s">
        <v>53</v>
      </c>
      <c r="X7" s="5">
        <f>(X3/1000*10000)*10/(X4*5)</f>
        <v>10.072992700729927</v>
      </c>
      <c r="Y7" s="11">
        <f>(Y3/1000*10000)*10/(X4*5)</f>
        <v>0.58394160583941601</v>
      </c>
      <c r="Z7" s="5">
        <f>(Z3/1000*10000)*10/(Z4*5)</f>
        <v>14.705882352941176</v>
      </c>
      <c r="AA7" s="11">
        <f>(AA3/1000*10000)*10/(Z4*5)</f>
        <v>0.58823529411764697</v>
      </c>
    </row>
    <row r="8" spans="1:27" x14ac:dyDescent="0.25">
      <c r="A8" s="14"/>
      <c r="B8" s="14"/>
      <c r="C8" s="14"/>
      <c r="D8" s="14"/>
      <c r="E8" s="14"/>
      <c r="F8" s="14"/>
      <c r="G8" s="14"/>
      <c r="H8" s="14"/>
      <c r="I8" s="14"/>
      <c r="J8" s="14"/>
      <c r="K8" s="14"/>
      <c r="L8" s="14"/>
      <c r="M8" s="14"/>
      <c r="N8" s="14"/>
      <c r="O8" s="14"/>
      <c r="P8" s="14"/>
      <c r="Q8" s="14"/>
      <c r="R8" s="14"/>
      <c r="S8" s="14"/>
      <c r="T8" s="14"/>
      <c r="U8" s="14"/>
    </row>
    <row r="9" spans="1:27" x14ac:dyDescent="0.25">
      <c r="A9" s="14"/>
      <c r="B9" s="14"/>
      <c r="C9" s="14"/>
      <c r="D9" s="14"/>
      <c r="E9" s="14"/>
      <c r="F9" s="14"/>
      <c r="G9" s="14"/>
      <c r="H9" s="14"/>
      <c r="I9" s="14"/>
      <c r="J9" s="14"/>
      <c r="K9" s="14"/>
      <c r="L9" s="14"/>
      <c r="M9" s="14"/>
      <c r="N9" s="14"/>
      <c r="O9" s="14"/>
      <c r="P9" s="14"/>
      <c r="Q9" s="14"/>
      <c r="R9" s="14"/>
      <c r="S9" s="14"/>
      <c r="T9" s="14"/>
      <c r="U9" s="14"/>
      <c r="W9" s="5" t="s">
        <v>56</v>
      </c>
    </row>
    <row r="10" spans="1:27" x14ac:dyDescent="0.25">
      <c r="W10" s="15" t="s">
        <v>44</v>
      </c>
      <c r="X10" s="15"/>
      <c r="Y10" s="15" t="s">
        <v>50</v>
      </c>
      <c r="Z10" s="15" t="s">
        <v>51</v>
      </c>
      <c r="AA10" s="13" t="s">
        <v>52</v>
      </c>
    </row>
    <row r="11" spans="1:27" x14ac:dyDescent="0.25">
      <c r="W11" s="15" t="s">
        <v>45</v>
      </c>
      <c r="X11" s="15" t="s">
        <v>46</v>
      </c>
      <c r="Y11" s="15">
        <f>Z7</f>
        <v>14.705882352941176</v>
      </c>
      <c r="Z11" s="15">
        <f>X7</f>
        <v>10.072992700729927</v>
      </c>
      <c r="AA11" s="13">
        <f>Y11-Z11</f>
        <v>4.632889652211249</v>
      </c>
    </row>
    <row r="12" spans="1:27" x14ac:dyDescent="0.25">
      <c r="W12" s="15"/>
      <c r="X12" s="15" t="s">
        <v>47</v>
      </c>
      <c r="Y12" s="15">
        <f>Y7*SQRT(Y13)</f>
        <v>1.4303589738879869</v>
      </c>
      <c r="Z12" s="15">
        <f>AA7*SQRT(Z13)</f>
        <v>1.440876319284222</v>
      </c>
      <c r="AA12" s="12">
        <f>SQRT((((Z13-1)*Y12^2)+((Z13-1)*Z12^2))/(2*Z13-2))</f>
        <v>1.4356272778224755</v>
      </c>
    </row>
    <row r="13" spans="1:27" x14ac:dyDescent="0.25">
      <c r="W13" s="15"/>
      <c r="X13" s="15" t="s">
        <v>48</v>
      </c>
      <c r="Y13" s="15">
        <v>6</v>
      </c>
      <c r="Z13" s="15">
        <v>6</v>
      </c>
      <c r="AA13" s="13">
        <v>12</v>
      </c>
    </row>
    <row r="14" spans="1:27" x14ac:dyDescent="0.25">
      <c r="W14" s="15"/>
      <c r="X14" s="15" t="s">
        <v>49</v>
      </c>
      <c r="Y14" s="15">
        <f>5/15</f>
        <v>0.33333333333333331</v>
      </c>
      <c r="Z14" s="15">
        <f>5/15</f>
        <v>0.33333333333333331</v>
      </c>
      <c r="AA14" s="13">
        <f>5/15</f>
        <v>0.33333333333333331</v>
      </c>
    </row>
    <row r="17" spans="23:27" x14ac:dyDescent="0.25">
      <c r="W17" s="5" t="s">
        <v>55</v>
      </c>
    </row>
    <row r="18" spans="23:27" x14ac:dyDescent="0.25">
      <c r="W18" s="15" t="s">
        <v>44</v>
      </c>
      <c r="X18" s="15"/>
      <c r="Y18" s="15" t="s">
        <v>50</v>
      </c>
      <c r="Z18" s="15" t="s">
        <v>51</v>
      </c>
      <c r="AA18" s="16" t="s">
        <v>52</v>
      </c>
    </row>
    <row r="19" spans="23:27" x14ac:dyDescent="0.25">
      <c r="W19" s="15" t="s">
        <v>54</v>
      </c>
      <c r="X19" s="15" t="s">
        <v>46</v>
      </c>
      <c r="Y19" s="15">
        <f>Z3*10000/1000</f>
        <v>10</v>
      </c>
      <c r="Z19" s="15">
        <f>X3*10000/1000</f>
        <v>6.8999999999999995</v>
      </c>
      <c r="AA19" s="16">
        <f>Y19-Z19</f>
        <v>3.1000000000000005</v>
      </c>
    </row>
    <row r="20" spans="23:27" x14ac:dyDescent="0.25">
      <c r="W20" s="15"/>
      <c r="X20" s="15" t="s">
        <v>47</v>
      </c>
      <c r="Y20" s="15">
        <f>AA3*10000/1000*SQRT(6)</f>
        <v>0.9797958971132712</v>
      </c>
      <c r="Z20" s="15">
        <f>Y3*10000/1000*SQRT(6)</f>
        <v>0.9797958971132712</v>
      </c>
      <c r="AA20" s="17">
        <f>SQRT((((Z21-1)*Y20^2)+((Z21-1)*Z20^2))/(2*Z21-2))</f>
        <v>0.9797958971132712</v>
      </c>
    </row>
    <row r="21" spans="23:27" x14ac:dyDescent="0.25">
      <c r="W21" s="15"/>
      <c r="X21" s="15" t="s">
        <v>48</v>
      </c>
      <c r="Y21" s="15">
        <v>6</v>
      </c>
      <c r="Z21" s="15">
        <v>6</v>
      </c>
      <c r="AA21" s="16">
        <v>12</v>
      </c>
    </row>
    <row r="22" spans="23:27" x14ac:dyDescent="0.25">
      <c r="W22" s="15"/>
      <c r="X22" s="15" t="s">
        <v>49</v>
      </c>
      <c r="Y22" s="15">
        <f>5/15</f>
        <v>0.33333333333333331</v>
      </c>
      <c r="Z22" s="15">
        <f>5/15</f>
        <v>0.33333333333333331</v>
      </c>
      <c r="AA22" s="16">
        <f>5/15</f>
        <v>0.33333333333333331</v>
      </c>
    </row>
  </sheetData>
  <mergeCells count="1">
    <mergeCell ref="A4:U9"/>
  </mergeCell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2015-06-25T11:42:48Z</dcterms:created>
  <dcterms:modified xsi:type="dcterms:W3CDTF">2016-04-21T13:46:17Z</dcterms:modified>
</cp:coreProperties>
</file>